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H39" i="1"/>
  <c r="G39"/>
  <c r="F39"/>
  <c r="H38"/>
  <c r="G38"/>
  <c r="F38"/>
  <c r="H36"/>
  <c r="G36"/>
  <c r="F36"/>
  <c r="H35"/>
  <c r="G35"/>
  <c r="F35"/>
  <c r="H34"/>
  <c r="G34"/>
  <c r="F34"/>
  <c r="H33"/>
  <c r="G33"/>
  <c r="F33"/>
  <c r="F41" s="1"/>
  <c r="H31"/>
  <c r="G31"/>
  <c r="F31"/>
  <c r="H30"/>
  <c r="G30"/>
  <c r="F30"/>
  <c r="H29"/>
  <c r="G29"/>
  <c r="F29"/>
  <c r="H28"/>
  <c r="G28"/>
  <c r="F28"/>
  <c r="F26"/>
</calcChain>
</file>

<file path=xl/sharedStrings.xml><?xml version="1.0" encoding="utf-8"?>
<sst xmlns="http://schemas.openxmlformats.org/spreadsheetml/2006/main" count="114" uniqueCount="61">
  <si>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</si>
  <si>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</si>
  <si>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</si>
  <si>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</si>
  <si>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</si>
  <si>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</si>
  <si>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</si>
  <si>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</si>
  <si>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</si>
  <si>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</si>
  <si>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</si>
  <si>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</si>
  <si>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</si>
  <si>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</si>
  <si>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</si>
  <si>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</si>
  <si>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</si>
  <si>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</si>
  <si>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</si>
  <si>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</si>
  <si>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</si>
  <si>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</si>
  <si>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</si>
  <si>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</si>
  <si>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</si>
  <si>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</si>
  <si>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</si>
  <si>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</si>
  <si>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</si>
  <si>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</si>
  <si>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</si>
  <si>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</si>
  <si>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</si>
  <si>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</si>
  <si>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</si>
  <si>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</si>
  <si>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</si>
  <si>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</si>
  <si>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2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</si>
  <si>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</si>
  <si>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</si>
  <si>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</si>
  <si>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</si>
  <si>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</si>
  <si>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</si>
  <si>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</si>
  <si>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</si>
  <si>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</si>
  <si>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Приложение № 7.4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</si>
  <si>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</si>
  <si>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</si>
  <si>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Жилищно-коммунальное  хозяйство</t>
  </si>
  <si>
    <t>Благоустройство</t>
  </si>
  <si>
    <t>Организация и содержание мест захоронения (кладбищ)</t>
  </si>
  <si>
    <t>Мероприятия по благоустройству</t>
  </si>
  <si>
    <t>06</t>
  </si>
  <si>
    <t>27 0 18 83300</t>
  </si>
  <si>
    <t>-45000,00</t>
  </si>
  <si>
    <t>05</t>
  </si>
  <si>
    <t>27 0 15 81710</t>
  </si>
  <si>
    <t>27 0 15 81730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</si>
</sst>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49" fontId="5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topLeftCell="A29" workbookViewId="0">
      <selection activeCell="E31" sqref="E31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5" t="s">
        <v>38</v>
      </c>
    </row>
    <row r="2" spans="6:6" ht="15.75">
      <c r="F2" s="5" t="s">
        <v>24</v>
      </c>
    </row>
    <row r="3" spans="6:6" ht="15.75">
      <c r="F3" s="5" t="s">
        <v>25</v>
      </c>
    </row>
    <row r="4" spans="6:6" ht="15.75">
      <c r="F4" s="5" t="s">
        <v>26</v>
      </c>
    </row>
    <row r="5" spans="6:6" ht="15.75">
      <c r="F5" s="5" t="s">
        <v>27</v>
      </c>
    </row>
    <row r="6" spans="6:6" ht="15.75">
      <c r="F6" s="5" t="s">
        <v>28</v>
      </c>
    </row>
    <row r="7" spans="6:6" ht="15.75">
      <c r="F7" s="5" t="s">
        <v>29</v>
      </c>
    </row>
    <row r="8" spans="6:6" ht="15.75">
      <c r="F8" s="5" t="s">
        <v>30</v>
      </c>
    </row>
    <row r="9" spans="6:6" ht="15.75">
      <c r="F9" s="5" t="s">
        <v>31</v>
      </c>
    </row>
    <row r="10" spans="6:6" ht="15.75">
      <c r="F10" s="5" t="s">
        <v>32</v>
      </c>
    </row>
    <row r="12" spans="6:6" ht="15.75">
      <c r="F12" s="6" t="s">
        <v>48</v>
      </c>
    </row>
    <row r="13" spans="6:6" ht="15.75">
      <c r="F13" s="6" t="s">
        <v>33</v>
      </c>
    </row>
    <row r="14" spans="6:6" ht="15.75">
      <c r="F14" s="6" t="s">
        <v>34</v>
      </c>
    </row>
    <row r="15" spans="6:6" ht="15.75">
      <c r="F15" s="6" t="s">
        <v>35</v>
      </c>
    </row>
    <row r="16" spans="6:6" ht="15.75">
      <c r="F16" s="6" t="s">
        <v>36</v>
      </c>
    </row>
    <row r="17" spans="1:8" ht="15.75">
      <c r="F17" s="6" t="s">
        <v>37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6" t="s">
        <v>0</v>
      </c>
      <c r="H18" s="26"/>
    </row>
    <row r="19" spans="1:8" ht="32.25" customHeight="1">
      <c r="A19" s="27" t="s">
        <v>39</v>
      </c>
      <c r="B19" s="27"/>
      <c r="C19" s="27"/>
      <c r="D19" s="27"/>
      <c r="E19" s="27"/>
      <c r="F19" s="27"/>
      <c r="G19" s="27"/>
      <c r="H19" s="27"/>
    </row>
    <row r="20" spans="1:8" ht="15" customHeight="1">
      <c r="A20" s="28" t="s">
        <v>1</v>
      </c>
      <c r="B20" s="28"/>
      <c r="C20" s="28"/>
      <c r="D20" s="28"/>
      <c r="E20" s="28"/>
      <c r="F20" s="28"/>
      <c r="G20" s="28"/>
      <c r="H20" s="28"/>
    </row>
    <row r="21" spans="1:8" ht="28.15" customHeight="1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</row>
    <row r="22" spans="1:8" ht="14.45" customHeight="1">
      <c r="A22" s="3" t="s">
        <v>10</v>
      </c>
      <c r="B22" s="3" t="s">
        <v>11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</row>
    <row r="23" spans="1:8" ht="15" customHeight="1">
      <c r="A23" s="20" t="s">
        <v>40</v>
      </c>
      <c r="B23" s="9" t="s">
        <v>41</v>
      </c>
      <c r="C23" s="23"/>
      <c r="D23" s="15"/>
      <c r="E23" s="15"/>
      <c r="F23" s="16">
        <v>26500</v>
      </c>
      <c r="G23" s="7">
        <v>0</v>
      </c>
      <c r="H23" s="7">
        <v>0</v>
      </c>
    </row>
    <row r="24" spans="1:8" ht="15" customHeight="1">
      <c r="A24" s="21" t="s">
        <v>42</v>
      </c>
      <c r="B24" s="9" t="s">
        <v>41</v>
      </c>
      <c r="C24" s="23" t="s">
        <v>43</v>
      </c>
      <c r="D24" s="17"/>
      <c r="E24" s="17"/>
      <c r="F24" s="16">
        <v>26500</v>
      </c>
      <c r="G24" s="7">
        <v>0</v>
      </c>
      <c r="H24" s="7">
        <v>0</v>
      </c>
    </row>
    <row r="25" spans="1:8" ht="42.75" customHeight="1">
      <c r="A25" s="22" t="s">
        <v>44</v>
      </c>
      <c r="B25" s="10" t="s">
        <v>41</v>
      </c>
      <c r="C25" s="24" t="s">
        <v>43</v>
      </c>
      <c r="D25" s="17" t="s">
        <v>45</v>
      </c>
      <c r="E25" s="17"/>
      <c r="F25" s="18">
        <v>26500</v>
      </c>
      <c r="G25" s="8">
        <v>0</v>
      </c>
      <c r="H25" s="8">
        <v>0</v>
      </c>
    </row>
    <row r="26" spans="1:8" ht="34.5" customHeight="1">
      <c r="A26" s="22" t="s">
        <v>18</v>
      </c>
      <c r="B26" s="10" t="s">
        <v>41</v>
      </c>
      <c r="C26" s="24" t="s">
        <v>43</v>
      </c>
      <c r="D26" s="17" t="s">
        <v>45</v>
      </c>
      <c r="E26" s="17" t="s">
        <v>19</v>
      </c>
      <c r="F26" s="18">
        <f>F27</f>
        <v>26500</v>
      </c>
      <c r="G26" s="8">
        <v>0</v>
      </c>
      <c r="H26" s="8">
        <v>0</v>
      </c>
    </row>
    <row r="27" spans="1:8" ht="48.95" customHeight="1">
      <c r="A27" s="22" t="s">
        <v>20</v>
      </c>
      <c r="B27" s="10" t="s">
        <v>41</v>
      </c>
      <c r="C27" s="24" t="s">
        <v>43</v>
      </c>
      <c r="D27" s="17" t="s">
        <v>45</v>
      </c>
      <c r="E27" s="17" t="s">
        <v>21</v>
      </c>
      <c r="F27" s="18">
        <v>26500</v>
      </c>
      <c r="G27" s="8">
        <v>0</v>
      </c>
      <c r="H27" s="8">
        <v>0</v>
      </c>
    </row>
    <row r="28" spans="1:8" ht="24" customHeight="1">
      <c r="A28" s="11" t="s">
        <v>47</v>
      </c>
      <c r="B28" s="25" t="s">
        <v>43</v>
      </c>
      <c r="C28" s="15"/>
      <c r="D28" s="15"/>
      <c r="E28" s="15"/>
      <c r="F28" s="16" t="str">
        <f>F29</f>
        <v>-45000,00</v>
      </c>
      <c r="G28" s="16">
        <f>G29+G33</f>
        <v>0</v>
      </c>
      <c r="H28" s="16">
        <f>H29+H33</f>
        <v>0</v>
      </c>
    </row>
    <row r="29" spans="1:8" ht="18" customHeight="1">
      <c r="A29" s="11" t="s">
        <v>49</v>
      </c>
      <c r="B29" s="15" t="s">
        <v>43</v>
      </c>
      <c r="C29" s="15" t="s">
        <v>55</v>
      </c>
      <c r="D29" s="15"/>
      <c r="E29" s="15"/>
      <c r="F29" s="16" t="str">
        <f>F30</f>
        <v>-45000,00</v>
      </c>
      <c r="G29" s="16">
        <f t="shared" ref="G29:H31" si="0">G30</f>
        <v>0</v>
      </c>
      <c r="H29" s="16">
        <f t="shared" si="0"/>
        <v>0</v>
      </c>
    </row>
    <row r="30" spans="1:8" ht="48.95" customHeight="1">
      <c r="A30" s="12" t="s">
        <v>50</v>
      </c>
      <c r="B30" s="17" t="s">
        <v>43</v>
      </c>
      <c r="C30" s="17" t="s">
        <v>55</v>
      </c>
      <c r="D30" s="17" t="s">
        <v>56</v>
      </c>
      <c r="E30" s="15"/>
      <c r="F30" s="18" t="str">
        <f>F31</f>
        <v>-45000,00</v>
      </c>
      <c r="G30" s="18">
        <f t="shared" si="0"/>
        <v>0</v>
      </c>
      <c r="H30" s="18">
        <f t="shared" si="0"/>
        <v>0</v>
      </c>
    </row>
    <row r="31" spans="1:8" ht="36" customHeight="1">
      <c r="A31" s="12" t="s">
        <v>46</v>
      </c>
      <c r="B31" s="17" t="s">
        <v>43</v>
      </c>
      <c r="C31" s="17" t="s">
        <v>55</v>
      </c>
      <c r="D31" s="17" t="s">
        <v>56</v>
      </c>
      <c r="E31" s="17" t="s">
        <v>19</v>
      </c>
      <c r="F31" s="18" t="str">
        <f>F32</f>
        <v>-45000,00</v>
      </c>
      <c r="G31" s="18">
        <f t="shared" si="0"/>
        <v>0</v>
      </c>
      <c r="H31" s="18">
        <f t="shared" si="0"/>
        <v>0</v>
      </c>
    </row>
    <row r="32" spans="1:8" ht="43.5" customHeight="1">
      <c r="A32" s="12" t="s">
        <v>20</v>
      </c>
      <c r="B32" s="17" t="s">
        <v>43</v>
      </c>
      <c r="C32" s="17" t="s">
        <v>55</v>
      </c>
      <c r="D32" s="17" t="s">
        <v>56</v>
      </c>
      <c r="E32" s="17" t="s">
        <v>21</v>
      </c>
      <c r="F32" s="19" t="s">
        <v>57</v>
      </c>
      <c r="G32" s="18">
        <v>0</v>
      </c>
      <c r="H32" s="18">
        <v>0</v>
      </c>
    </row>
    <row r="33" spans="1:8" ht="28.5" customHeight="1">
      <c r="A33" s="11" t="s">
        <v>51</v>
      </c>
      <c r="B33" s="15" t="s">
        <v>58</v>
      </c>
      <c r="C33" s="15"/>
      <c r="D33" s="15"/>
      <c r="E33" s="15"/>
      <c r="F33" s="16">
        <f>F34</f>
        <v>18500</v>
      </c>
      <c r="G33" s="16">
        <f>G34</f>
        <v>0</v>
      </c>
      <c r="H33" s="16">
        <f>H34</f>
        <v>0</v>
      </c>
    </row>
    <row r="34" spans="1:8" ht="24.75" customHeight="1">
      <c r="A34" s="11" t="s">
        <v>52</v>
      </c>
      <c r="B34" s="15" t="s">
        <v>58</v>
      </c>
      <c r="C34" s="15" t="s">
        <v>22</v>
      </c>
      <c r="D34" s="15"/>
      <c r="E34" s="15"/>
      <c r="F34" s="16">
        <f>F35+F38</f>
        <v>18500</v>
      </c>
      <c r="G34" s="16">
        <f>G35+G38</f>
        <v>0</v>
      </c>
      <c r="H34" s="16">
        <f>H35+H38</f>
        <v>0</v>
      </c>
    </row>
    <row r="35" spans="1:8" ht="24.75" customHeight="1">
      <c r="A35" s="13" t="s">
        <v>53</v>
      </c>
      <c r="B35" s="17" t="s">
        <v>58</v>
      </c>
      <c r="C35" s="17" t="s">
        <v>22</v>
      </c>
      <c r="D35" s="17" t="s">
        <v>59</v>
      </c>
      <c r="E35" s="17"/>
      <c r="F35" s="18">
        <f t="shared" ref="F35:H36" si="1">F36</f>
        <v>11100</v>
      </c>
      <c r="G35" s="18">
        <f t="shared" si="1"/>
        <v>0</v>
      </c>
      <c r="H35" s="18">
        <f t="shared" si="1"/>
        <v>0</v>
      </c>
    </row>
    <row r="36" spans="1:8" ht="31.5" customHeight="1">
      <c r="A36" s="14" t="s">
        <v>46</v>
      </c>
      <c r="B36" s="17" t="s">
        <v>58</v>
      </c>
      <c r="C36" s="17" t="s">
        <v>22</v>
      </c>
      <c r="D36" s="17" t="s">
        <v>59</v>
      </c>
      <c r="E36" s="17" t="s">
        <v>19</v>
      </c>
      <c r="F36" s="18">
        <f t="shared" si="1"/>
        <v>11100</v>
      </c>
      <c r="G36" s="18">
        <f t="shared" si="1"/>
        <v>0</v>
      </c>
      <c r="H36" s="18">
        <f t="shared" si="1"/>
        <v>0</v>
      </c>
    </row>
    <row r="37" spans="1:8" ht="48.95" customHeight="1">
      <c r="A37" s="14" t="s">
        <v>20</v>
      </c>
      <c r="B37" s="17" t="s">
        <v>58</v>
      </c>
      <c r="C37" s="17" t="s">
        <v>22</v>
      </c>
      <c r="D37" s="17" t="s">
        <v>59</v>
      </c>
      <c r="E37" s="17" t="s">
        <v>21</v>
      </c>
      <c r="F37" s="18">
        <v>11100</v>
      </c>
      <c r="G37" s="18">
        <v>0</v>
      </c>
      <c r="H37" s="18">
        <v>0</v>
      </c>
    </row>
    <row r="38" spans="1:8" ht="23.25" customHeight="1">
      <c r="A38" s="13" t="s">
        <v>54</v>
      </c>
      <c r="B38" s="17" t="s">
        <v>58</v>
      </c>
      <c r="C38" s="17" t="s">
        <v>22</v>
      </c>
      <c r="D38" s="17" t="s">
        <v>60</v>
      </c>
      <c r="E38" s="17"/>
      <c r="F38" s="18">
        <f t="shared" ref="F38:H39" si="2">F39</f>
        <v>7400</v>
      </c>
      <c r="G38" s="18">
        <f t="shared" si="2"/>
        <v>0</v>
      </c>
      <c r="H38" s="18">
        <f t="shared" si="2"/>
        <v>0</v>
      </c>
    </row>
    <row r="39" spans="1:8" ht="23.25" customHeight="1">
      <c r="A39" s="14" t="s">
        <v>46</v>
      </c>
      <c r="B39" s="17" t="s">
        <v>58</v>
      </c>
      <c r="C39" s="17" t="s">
        <v>22</v>
      </c>
      <c r="D39" s="17" t="s">
        <v>60</v>
      </c>
      <c r="E39" s="17" t="s">
        <v>19</v>
      </c>
      <c r="F39" s="18">
        <f t="shared" si="2"/>
        <v>7400</v>
      </c>
      <c r="G39" s="18">
        <f t="shared" si="2"/>
        <v>0</v>
      </c>
      <c r="H39" s="18">
        <f t="shared" si="2"/>
        <v>0</v>
      </c>
    </row>
    <row r="40" spans="1:8" ht="43.5" customHeight="1">
      <c r="A40" s="14" t="s">
        <v>20</v>
      </c>
      <c r="B40" s="17" t="s">
        <v>58</v>
      </c>
      <c r="C40" s="17" t="s">
        <v>22</v>
      </c>
      <c r="D40" s="17" t="s">
        <v>60</v>
      </c>
      <c r="E40" s="17" t="s">
        <v>21</v>
      </c>
      <c r="F40" s="18">
        <v>7400</v>
      </c>
      <c r="G40" s="18">
        <v>0</v>
      </c>
      <c r="H40" s="18">
        <v>0</v>
      </c>
    </row>
    <row r="41" spans="1:8" ht="15" customHeight="1">
      <c r="A41" s="29" t="s">
        <v>23</v>
      </c>
      <c r="B41" s="29"/>
      <c r="C41" s="29"/>
      <c r="D41" s="29"/>
      <c r="E41" s="29"/>
      <c r="F41" s="4">
        <f>F33+F28+F23</f>
        <v>0</v>
      </c>
      <c r="G41" s="4">
        <v>0</v>
      </c>
      <c r="H41" s="4">
        <v>0</v>
      </c>
    </row>
  </sheetData>
  <mergeCells count="4">
    <mergeCell ref="G18:H18"/>
    <mergeCell ref="A19:H19"/>
    <mergeCell ref="A20:H20"/>
    <mergeCell ref="A41:E41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2020-12-28T13:10:22Z</dcterms:modified>
</cp:coreProperties>
</file>